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2-3\"/>
    </mc:Choice>
  </mc:AlternateContent>
  <xr:revisionPtr revIDLastSave="0" documentId="13_ncr:1_{C1130FE7-FC80-44EE-84EA-11C54C1B9EED}" xr6:coauthVersionLast="47" xr6:coauthVersionMax="47" xr10:uidLastSave="{00000000-0000-0000-0000-000000000000}"/>
  <bookViews>
    <workbookView xWindow="28680" yWindow="-2535" windowWidth="29040" windowHeight="15720" xr2:uid="{7A1D8B9E-E7F3-45B0-BE20-2B3DF6FEC85F}"/>
  </bookViews>
  <sheets>
    <sheet name="d1-20-Nluc-NPFFR1-eYFP_1" sheetId="1" r:id="rId1"/>
    <sheet name="d1-20-Nluc-NPFFR1-eYFP_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7" i="4" l="1"/>
  <c r="I87" i="4"/>
  <c r="J87" i="4"/>
  <c r="K87" i="4"/>
  <c r="L87" i="4"/>
  <c r="M87" i="4"/>
  <c r="H88" i="4"/>
  <c r="I88" i="4"/>
  <c r="J88" i="4"/>
  <c r="K88" i="4"/>
  <c r="L88" i="4"/>
  <c r="M88" i="4"/>
  <c r="H89" i="4"/>
  <c r="I89" i="4"/>
  <c r="J89" i="4"/>
  <c r="K89" i="4"/>
  <c r="L89" i="4"/>
  <c r="M89" i="4"/>
  <c r="H90" i="4"/>
  <c r="I90" i="4"/>
  <c r="J90" i="4"/>
  <c r="K90" i="4"/>
  <c r="L90" i="4"/>
  <c r="M90" i="4"/>
  <c r="H91" i="4"/>
  <c r="I91" i="4"/>
  <c r="J91" i="4"/>
  <c r="K91" i="4"/>
  <c r="L91" i="4"/>
  <c r="M91" i="4"/>
  <c r="H92" i="4"/>
  <c r="I92" i="4"/>
  <c r="J92" i="4"/>
  <c r="K92" i="4"/>
  <c r="L92" i="4"/>
  <c r="M92" i="4"/>
  <c r="H93" i="4"/>
  <c r="I93" i="4"/>
  <c r="J93" i="4"/>
  <c r="K93" i="4"/>
  <c r="L93" i="4"/>
  <c r="M93" i="4"/>
  <c r="H86" i="4"/>
  <c r="I86" i="4"/>
  <c r="J86" i="4"/>
  <c r="K86" i="4"/>
  <c r="L86" i="4"/>
  <c r="M86" i="4"/>
  <c r="E87" i="1"/>
  <c r="F87" i="1"/>
  <c r="G87" i="1"/>
  <c r="E88" i="1"/>
  <c r="F88" i="1"/>
  <c r="G88" i="1"/>
  <c r="E89" i="1"/>
  <c r="F89" i="1"/>
  <c r="G89" i="1"/>
  <c r="E90" i="1"/>
  <c r="F90" i="1"/>
  <c r="G90" i="1"/>
  <c r="E91" i="1"/>
  <c r="F91" i="1"/>
  <c r="G91" i="1"/>
  <c r="E92" i="1"/>
  <c r="F92" i="1"/>
  <c r="G92" i="1"/>
  <c r="E93" i="1"/>
  <c r="F93" i="1"/>
  <c r="G93" i="1"/>
  <c r="E86" i="1"/>
  <c r="F86" i="1"/>
  <c r="G86" i="1"/>
</calcChain>
</file>

<file path=xl/sharedStrings.xml><?xml version="1.0" encoding="utf-8"?>
<sst xmlns="http://schemas.openxmlformats.org/spreadsheetml/2006/main" count="595" uniqueCount="110">
  <si>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</si>
  <si>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</si>
  <si>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</si>
  <si>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</si>
  <si>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</si>
  <si>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</si>
  <si>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</si>
  <si>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</si>
  <si>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</si>
  <si>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2024-06-12</t>
  </si>
  <si>
    <t>Time:</t>
  </si>
  <si>
    <t>08:25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</si>
  <si>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</si>
  <si>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</si>
  <si>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</si>
  <si>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</si>
  <si>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</si>
  <si>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</si>
  <si>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</si>
  <si>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</si>
  <si>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</si>
  <si>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</si>
  <si>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</si>
  <si>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</si>
  <si>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</si>
  <si>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</si>
  <si>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</si>
  <si>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</si>
  <si>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</si>
  <si>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</si>
  <si>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</si>
  <si>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</si>
  <si>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</si>
  <si>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</si>
  <si>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</si>
  <si>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</si>
  <si>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</si>
  <si>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2024-06-12 08:23:13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</si>
  <si>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</si>
  <si>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</si>
  <si>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</si>
  <si>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</si>
  <si>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</si>
  <si>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</si>
  <si>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2024-06-12 08:23:16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</si>
  <si>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</si>
  <si>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</si>
  <si>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</si>
  <si>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</si>
  <si>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</si>
  <si>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</si>
  <si>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</si>
  <si>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</si>
  <si>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</si>
  <si>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</si>
  <si>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2024-06-12 08:23:18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</si>
  <si>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</si>
  <si>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</si>
  <si>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</si>
  <si>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</si>
  <si>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</si>
  <si>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</si>
  <si>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</si>
  <si>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</si>
  <si>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</si>
  <si>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</si>
  <si>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</si>
  <si>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</si>
  <si>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</si>
  <si>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</si>
  <si>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</si>
  <si>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</si>
  <si>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</si>
  <si>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</si>
  <si>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</si>
  <si>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</si>
  <si>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</si>
  <si>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</si>
  <si>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2024-06-12 08:25:33</t>
  </si>
  <si>
    <t>Ratio</t>
  </si>
  <si>
    <t>09:05</t>
  </si>
  <si>
    <t>A7-H12</t>
  </si>
  <si>
    <t>2024-06-12 09:02:35</t>
  </si>
  <si>
    <t>2024-06-12 09:02:38</t>
  </si>
  <si>
    <t>2024-06-12 09:02:40</t>
  </si>
  <si>
    <t>2024-06-12 09:04:54</t>
  </si>
  <si>
    <t>Plate Layout</t>
  </si>
  <si>
    <t>d1-20-Nluc-NPFFR1-eYFP</t>
  </si>
  <si>
    <t>buffer</t>
  </si>
  <si>
    <t>Tam-NPFF, 10^(-10) M</t>
  </si>
  <si>
    <t>Tam-NPFF, 10^(-9) M</t>
  </si>
  <si>
    <t>Tam-NPFF, 10^(-8) M</t>
  </si>
  <si>
    <t>Tam-NPFF, 10^(-7.5) M</t>
  </si>
  <si>
    <t>Tam-NPFF, 10^(-7) M</t>
  </si>
  <si>
    <t>Tam-NPFF, 10^(-6) M</t>
  </si>
  <si>
    <t>Tam-NPFF, 10^(-5.5) M</t>
  </si>
  <si>
    <t>K(Tam)-NPFF, 10^(-10) M</t>
  </si>
  <si>
    <t>K(Tam)-NPFF, 10^(-9) M</t>
  </si>
  <si>
    <t>K(Tam)-NPFF, 10^(-8) M</t>
  </si>
  <si>
    <t>K(Tam)-NPFF, 10^(-7.5) M</t>
  </si>
  <si>
    <t>K(Tam)-NPFF, 10^(-7) M</t>
  </si>
  <si>
    <t>K(Tam)-NPFF, 10^(-6) M</t>
  </si>
  <si>
    <t>K(Tam)-NPFF, 10^(-5.5) M</t>
  </si>
  <si>
    <t>K(Tam)-SQA-NPFF, 10^(-10) M</t>
  </si>
  <si>
    <t>K(Tam)-SQA-NPFF, 10^(-9) M</t>
  </si>
  <si>
    <t>K(Tam)-SQA-NPFF, 10^(-8) M</t>
  </si>
  <si>
    <t>K(Tam)-SQA-NPFF, 10^(-7.5) M</t>
  </si>
  <si>
    <t>K(Tam)-SQA-NPFF, 10^(-7) M</t>
  </si>
  <si>
    <t>K(Tam)-SQA-NPFF, 10^(-6) M</t>
  </si>
  <si>
    <t>K(Tam)-SQA-NPFF, 10^(-5.5)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</si>
</sst>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5" fillId="0" borderId="0" xfId="2" applyFont="1"/>
    <xf numFmtId="0" fontId="6" fillId="3" borderId="0" xfId="2" applyFont="1" applyFill="1"/>
    <xf numFmtId="0" fontId="5" fillId="0" borderId="0" xfId="2" applyFont="1" applyAlignment="1">
      <alignment horizontal="center"/>
    </xf>
    <xf numFmtId="0" fontId="1" fillId="0" borderId="0" xfId="1"/>
  </cellXfs>
  <cellStyles count="3">
    <cellStyle name="Standard" xfId="0" builtinId="0"/>
    <cellStyle name="Standard 2" xfId="1" xr:uid="{109A2F4A-9CEE-4A04-8E14-97CB96758025}"/>
    <cellStyle name="Standard 2 2" xfId="2" xr:uid="{1D4F5A75-586F-447A-A682-2C9657C051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62782-3084-484F-B98D-165053106B80}">
  <dimension ref="A1:S93"/>
  <sheetViews>
    <sheetView tabSelected="1" topLeftCell="A40" workbookViewId="0">
      <selection activeCell="Q58" sqref="Q58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9" t="s">
        <v>86</v>
      </c>
      <c r="H46" s="11"/>
      <c r="I46" s="11"/>
      <c r="J46" s="11"/>
      <c r="K46" s="11" t="s">
        <v>87</v>
      </c>
      <c r="L46" s="11"/>
      <c r="M46" s="11"/>
      <c r="N46" s="11"/>
      <c r="O46" s="11"/>
      <c r="P46" s="11"/>
      <c r="Q46" s="11"/>
      <c r="R46" s="11"/>
      <c r="S46" s="11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10" t="s">
        <v>57</v>
      </c>
      <c r="H47" s="10" t="s">
        <v>58</v>
      </c>
      <c r="I47" s="10" t="s">
        <v>59</v>
      </c>
      <c r="J47" s="10" t="s">
        <v>60</v>
      </c>
      <c r="K47" s="10" t="s">
        <v>61</v>
      </c>
      <c r="L47" s="10" t="s">
        <v>62</v>
      </c>
      <c r="M47" s="10" t="s">
        <v>63</v>
      </c>
      <c r="N47" s="10">
        <v>7</v>
      </c>
      <c r="O47" s="10">
        <v>8</v>
      </c>
      <c r="P47" s="10">
        <v>9</v>
      </c>
      <c r="Q47" s="10">
        <v>10</v>
      </c>
      <c r="R47" s="10">
        <v>11</v>
      </c>
      <c r="S47" s="10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10" t="s">
        <v>70</v>
      </c>
      <c r="H48" s="12"/>
      <c r="I48" s="12"/>
      <c r="J48" s="12"/>
      <c r="K48" s="11" t="s">
        <v>88</v>
      </c>
      <c r="L48" s="11"/>
      <c r="M48" s="11"/>
      <c r="N48" s="11"/>
      <c r="O48" s="11"/>
      <c r="P48" s="11"/>
      <c r="Q48" s="11"/>
      <c r="R48" s="11"/>
      <c r="S48" s="11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10" t="s">
        <v>71</v>
      </c>
      <c r="H49" s="12"/>
      <c r="I49" s="12"/>
      <c r="J49" s="12"/>
      <c r="K49" s="11" t="s">
        <v>89</v>
      </c>
      <c r="L49" s="11"/>
      <c r="M49" s="11"/>
      <c r="N49" s="11"/>
      <c r="O49" s="11"/>
      <c r="P49" s="11"/>
      <c r="Q49" s="11"/>
      <c r="R49" s="11"/>
      <c r="S49" s="11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10" t="s">
        <v>72</v>
      </c>
      <c r="H50" s="12"/>
      <c r="I50" s="12"/>
      <c r="J50" s="12"/>
      <c r="K50" s="11" t="s">
        <v>90</v>
      </c>
      <c r="L50" s="11"/>
      <c r="M50" s="11"/>
      <c r="N50" s="11"/>
      <c r="O50" s="11"/>
      <c r="P50" s="11"/>
      <c r="Q50" s="11"/>
      <c r="R50" s="11"/>
      <c r="S50" s="11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10" t="s">
        <v>73</v>
      </c>
      <c r="H51" s="12"/>
      <c r="I51" s="12"/>
      <c r="J51" s="12"/>
      <c r="K51" s="11" t="s">
        <v>91</v>
      </c>
      <c r="L51" s="11"/>
      <c r="M51" s="11"/>
      <c r="N51" s="11"/>
      <c r="O51" s="11"/>
      <c r="P51" s="11"/>
      <c r="Q51" s="11"/>
      <c r="R51" s="11"/>
      <c r="S51" s="11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10" t="s">
        <v>74</v>
      </c>
      <c r="H52" s="12"/>
      <c r="I52" s="12"/>
      <c r="J52" s="12"/>
      <c r="K52" s="11" t="s">
        <v>92</v>
      </c>
      <c r="L52" s="11"/>
      <c r="M52" s="11"/>
      <c r="N52" s="11"/>
      <c r="O52" s="11"/>
      <c r="P52" s="11"/>
      <c r="Q52" s="11"/>
      <c r="R52" s="11"/>
      <c r="S52" s="11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10" t="s">
        <v>75</v>
      </c>
      <c r="H53" s="12"/>
      <c r="I53" s="12"/>
      <c r="J53" s="12"/>
      <c r="K53" s="11" t="s">
        <v>93</v>
      </c>
      <c r="L53" s="11"/>
      <c r="M53" s="11"/>
      <c r="N53" s="11"/>
      <c r="O53" s="11"/>
      <c r="P53" s="11"/>
      <c r="Q53" s="11"/>
      <c r="R53" s="11"/>
      <c r="S53" s="11"/>
    </row>
    <row r="54" spans="1:19" x14ac:dyDescent="0.35">
      <c r="A54" s="2"/>
      <c r="B54" s="2"/>
      <c r="C54" s="2"/>
      <c r="D54" s="2"/>
      <c r="E54" s="2"/>
      <c r="F54" s="2"/>
      <c r="G54" s="10" t="s">
        <v>76</v>
      </c>
      <c r="H54" s="12"/>
      <c r="I54" s="12"/>
      <c r="J54" s="12"/>
      <c r="K54" s="11" t="s">
        <v>94</v>
      </c>
      <c r="L54" s="11"/>
      <c r="M54" s="11"/>
      <c r="N54" s="11"/>
      <c r="O54" s="11"/>
      <c r="P54" s="11"/>
      <c r="Q54" s="11"/>
      <c r="R54" s="11"/>
      <c r="S54" s="11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10" t="s">
        <v>77</v>
      </c>
      <c r="H55" s="12"/>
      <c r="I55" s="12"/>
      <c r="J55" s="12"/>
      <c r="K55" s="11" t="s">
        <v>95</v>
      </c>
      <c r="L55" s="11"/>
      <c r="M55" s="11"/>
      <c r="N55" s="11"/>
      <c r="O55" s="11"/>
      <c r="P55" s="11"/>
      <c r="Q55" s="11"/>
      <c r="R55" s="11"/>
      <c r="S55" s="11"/>
    </row>
    <row r="56" spans="1:19" x14ac:dyDescent="0.35">
      <c r="A56" s="2" t="s">
        <v>56</v>
      </c>
      <c r="B56" s="2"/>
      <c r="C56" s="2"/>
      <c r="D56" s="2"/>
      <c r="E56" s="2">
        <v>37.1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/>
      <c r="C60" s="2"/>
      <c r="D60" s="2"/>
      <c r="E60" s="2">
        <v>1215427</v>
      </c>
      <c r="F60" s="2">
        <v>1412366</v>
      </c>
      <c r="G60" s="2">
        <v>1241271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/>
      <c r="C61" s="2"/>
      <c r="D61" s="2"/>
      <c r="E61" s="2">
        <v>1292553</v>
      </c>
      <c r="F61" s="2">
        <v>1411358</v>
      </c>
      <c r="G61" s="2">
        <v>1382630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/>
      <c r="C62" s="2"/>
      <c r="D62" s="2"/>
      <c r="E62" s="2">
        <v>1269445</v>
      </c>
      <c r="F62" s="2">
        <v>1367601</v>
      </c>
      <c r="G62" s="2">
        <v>1449667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/>
      <c r="C63" s="2"/>
      <c r="D63" s="2"/>
      <c r="E63" s="2">
        <v>1334022</v>
      </c>
      <c r="F63" s="2">
        <v>1388694</v>
      </c>
      <c r="G63" s="2">
        <v>1520927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/>
      <c r="C64" s="2"/>
      <c r="D64" s="2"/>
      <c r="E64" s="2">
        <v>1249508</v>
      </c>
      <c r="F64" s="2">
        <v>1224483</v>
      </c>
      <c r="G64" s="2">
        <v>1400768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/>
      <c r="C65" s="2"/>
      <c r="D65" s="2"/>
      <c r="E65" s="2">
        <v>1163138</v>
      </c>
      <c r="F65" s="2">
        <v>1231619</v>
      </c>
      <c r="G65" s="2">
        <v>1446584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/>
      <c r="C66" s="2"/>
      <c r="D66" s="2"/>
      <c r="E66" s="2">
        <v>1011319</v>
      </c>
      <c r="F66" s="2">
        <v>1122860</v>
      </c>
      <c r="G66" s="2">
        <v>1170367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/>
      <c r="C67" s="2"/>
      <c r="D67" s="2"/>
      <c r="E67" s="2">
        <v>903177</v>
      </c>
      <c r="F67" s="2">
        <v>914130</v>
      </c>
      <c r="G67" s="2">
        <v>924949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/>
      <c r="C72" s="2"/>
      <c r="D72" s="2"/>
      <c r="E72" s="2">
        <v>71059</v>
      </c>
      <c r="F72" s="2">
        <v>83062</v>
      </c>
      <c r="G72" s="2">
        <v>72819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/>
      <c r="C73" s="2"/>
      <c r="D73" s="2"/>
      <c r="E73" s="2">
        <v>75932</v>
      </c>
      <c r="F73" s="2">
        <v>82959</v>
      </c>
      <c r="G73" s="2">
        <v>81619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/>
      <c r="C74" s="2"/>
      <c r="D74" s="2"/>
      <c r="E74" s="2">
        <v>74462</v>
      </c>
      <c r="F74" s="2">
        <v>81975</v>
      </c>
      <c r="G74" s="2">
        <v>85466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/>
      <c r="C75" s="2"/>
      <c r="D75" s="2"/>
      <c r="E75" s="2">
        <v>79552</v>
      </c>
      <c r="F75" s="2">
        <v>82615</v>
      </c>
      <c r="G75" s="2">
        <v>88867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/>
      <c r="C76" s="2"/>
      <c r="D76" s="2"/>
      <c r="E76" s="2">
        <v>75431</v>
      </c>
      <c r="F76" s="2">
        <v>74872</v>
      </c>
      <c r="G76" s="2">
        <v>83602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/>
      <c r="C77" s="2"/>
      <c r="D77" s="2"/>
      <c r="E77" s="2">
        <v>71624</v>
      </c>
      <c r="F77" s="2">
        <v>76399</v>
      </c>
      <c r="G77" s="2">
        <v>88350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/>
      <c r="C78" s="2"/>
      <c r="D78" s="2"/>
      <c r="E78" s="2">
        <v>76342</v>
      </c>
      <c r="F78" s="2">
        <v>83935</v>
      </c>
      <c r="G78" s="2">
        <v>86275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/>
      <c r="C79" s="2"/>
      <c r="D79" s="2"/>
      <c r="E79" s="2">
        <v>78117</v>
      </c>
      <c r="F79" s="2">
        <v>79556</v>
      </c>
      <c r="G79" s="2">
        <v>78186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2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3" x14ac:dyDescent="0.35">
      <c r="A85" s="4" t="s">
        <v>57</v>
      </c>
      <c r="B85" s="4" t="s">
        <v>58</v>
      </c>
      <c r="C85" s="4" t="s">
        <v>59</v>
      </c>
      <c r="D85" s="4" t="s">
        <v>60</v>
      </c>
      <c r="E85" s="4" t="s">
        <v>61</v>
      </c>
      <c r="F85" s="4" t="s">
        <v>62</v>
      </c>
      <c r="G85" s="4" t="s">
        <v>63</v>
      </c>
      <c r="H85" s="4" t="s">
        <v>64</v>
      </c>
      <c r="I85" s="4" t="s">
        <v>65</v>
      </c>
      <c r="J85" s="4" t="s">
        <v>66</v>
      </c>
      <c r="K85" s="4" t="s">
        <v>67</v>
      </c>
      <c r="L85" s="4" t="s">
        <v>68</v>
      </c>
      <c r="M85" s="4" t="s">
        <v>69</v>
      </c>
    </row>
    <row r="86" spans="1:13" x14ac:dyDescent="0.35">
      <c r="A86" s="4" t="s">
        <v>70</v>
      </c>
      <c r="B86" s="2"/>
      <c r="C86" s="2"/>
      <c r="D86" s="2"/>
      <c r="E86" s="2">
        <f t="shared" ref="C86:G86" si="0">E72/E60</f>
        <v>5.8464226975375733E-2</v>
      </c>
      <c r="F86" s="2">
        <f t="shared" si="0"/>
        <v>5.8810534946324114E-2</v>
      </c>
      <c r="G86" s="2">
        <f t="shared" si="0"/>
        <v>5.8664868509777479E-2</v>
      </c>
      <c r="H86" s="2" t="s">
        <v>1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</row>
    <row r="87" spans="1:13" x14ac:dyDescent="0.35">
      <c r="A87" s="4" t="s">
        <v>71</v>
      </c>
      <c r="B87" s="2"/>
      <c r="C87" s="2"/>
      <c r="D87" s="2"/>
      <c r="E87" s="2">
        <f t="shared" ref="B87:G87" si="1">E73/E61</f>
        <v>5.8745753559041679E-2</v>
      </c>
      <c r="F87" s="2">
        <f t="shared" si="1"/>
        <v>5.8779558411118933E-2</v>
      </c>
      <c r="G87" s="2">
        <f t="shared" si="1"/>
        <v>5.90317004549301E-2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</row>
    <row r="88" spans="1:13" x14ac:dyDescent="0.35">
      <c r="A88" s="4" t="s">
        <v>72</v>
      </c>
      <c r="B88" s="2"/>
      <c r="C88" s="2"/>
      <c r="D88" s="2"/>
      <c r="E88" s="2">
        <f t="shared" ref="B88:G88" si="2">E74/E62</f>
        <v>5.8657129690534049E-2</v>
      </c>
      <c r="F88" s="2">
        <f t="shared" si="2"/>
        <v>5.994072832646364E-2</v>
      </c>
      <c r="G88" s="2">
        <f t="shared" si="2"/>
        <v>5.8955608425935058E-2</v>
      </c>
      <c r="H88" s="2" t="s">
        <v>1</v>
      </c>
      <c r="I88" s="2" t="s">
        <v>1</v>
      </c>
      <c r="J88" s="2" t="s">
        <v>1</v>
      </c>
      <c r="K88" s="2" t="s">
        <v>1</v>
      </c>
      <c r="L88" s="2" t="s">
        <v>1</v>
      </c>
      <c r="M88" s="2" t="s">
        <v>1</v>
      </c>
    </row>
    <row r="89" spans="1:13" x14ac:dyDescent="0.35">
      <c r="A89" s="4" t="s">
        <v>73</v>
      </c>
      <c r="B89" s="2"/>
      <c r="C89" s="2"/>
      <c r="D89" s="2"/>
      <c r="E89" s="2">
        <f t="shared" ref="B89:G89" si="3">E75/E63</f>
        <v>5.9633199452482792E-2</v>
      </c>
      <c r="F89" s="2">
        <f t="shared" si="3"/>
        <v>5.9491147797858995E-2</v>
      </c>
      <c r="G89" s="2">
        <f t="shared" si="3"/>
        <v>5.8429497273702155E-2</v>
      </c>
      <c r="H89" s="2" t="s">
        <v>1</v>
      </c>
      <c r="I89" s="2" t="s">
        <v>1</v>
      </c>
      <c r="J89" s="2" t="s">
        <v>1</v>
      </c>
      <c r="K89" s="2" t="s">
        <v>1</v>
      </c>
      <c r="L89" s="2" t="s">
        <v>1</v>
      </c>
      <c r="M89" s="2" t="s">
        <v>1</v>
      </c>
    </row>
    <row r="90" spans="1:13" x14ac:dyDescent="0.35">
      <c r="A90" s="4" t="s">
        <v>74</v>
      </c>
      <c r="B90" s="2"/>
      <c r="C90" s="2"/>
      <c r="D90" s="2"/>
      <c r="E90" s="2">
        <f t="shared" ref="B90:G90" si="4">E76/E64</f>
        <v>6.0368561065635436E-2</v>
      </c>
      <c r="F90" s="2">
        <f t="shared" si="4"/>
        <v>6.1145806025890113E-2</v>
      </c>
      <c r="G90" s="2">
        <f t="shared" si="4"/>
        <v>5.9682973911454287E-2</v>
      </c>
      <c r="H90" s="2" t="s">
        <v>1</v>
      </c>
      <c r="I90" s="2" t="s">
        <v>1</v>
      </c>
      <c r="J90" s="2" t="s">
        <v>1</v>
      </c>
      <c r="K90" s="2" t="s">
        <v>1</v>
      </c>
      <c r="L90" s="2" t="s">
        <v>1</v>
      </c>
      <c r="M90" s="2" t="s">
        <v>1</v>
      </c>
    </row>
    <row r="91" spans="1:13" x14ac:dyDescent="0.35">
      <c r="A91" s="4" t="s">
        <v>75</v>
      </c>
      <c r="B91" s="2"/>
      <c r="C91" s="2"/>
      <c r="D91" s="2"/>
      <c r="E91" s="2">
        <f t="shared" ref="B91:G91" si="5">E77/E65</f>
        <v>6.1578247808944421E-2</v>
      </c>
      <c r="F91" s="2">
        <f t="shared" si="5"/>
        <v>6.2031358723761164E-2</v>
      </c>
      <c r="G91" s="2">
        <f t="shared" si="5"/>
        <v>6.1074918566775244E-2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1</v>
      </c>
    </row>
    <row r="92" spans="1:13" x14ac:dyDescent="0.35">
      <c r="A92" s="4" t="s">
        <v>76</v>
      </c>
      <c r="B92" s="2"/>
      <c r="C92" s="2"/>
      <c r="D92" s="2"/>
      <c r="E92" s="2">
        <f t="shared" ref="B92:G92" si="6">E78/E66</f>
        <v>7.5487556349677992E-2</v>
      </c>
      <c r="F92" s="2">
        <f t="shared" si="6"/>
        <v>7.4751082058315377E-2</v>
      </c>
      <c r="G92" s="2">
        <f t="shared" si="6"/>
        <v>7.3716193296632593E-2</v>
      </c>
      <c r="H92" s="2" t="s">
        <v>1</v>
      </c>
      <c r="I92" s="2" t="s">
        <v>1</v>
      </c>
      <c r="J92" s="2" t="s">
        <v>1</v>
      </c>
      <c r="K92" s="2" t="s">
        <v>1</v>
      </c>
      <c r="L92" s="2" t="s">
        <v>1</v>
      </c>
      <c r="M92" s="2" t="s">
        <v>1</v>
      </c>
    </row>
    <row r="93" spans="1:13" x14ac:dyDescent="0.35">
      <c r="A93" s="4" t="s">
        <v>77</v>
      </c>
      <c r="B93" s="2"/>
      <c r="C93" s="2"/>
      <c r="D93" s="2"/>
      <c r="E93" s="2">
        <f t="shared" ref="B93:G93" si="7">E79/E67</f>
        <v>8.6491352193423882E-2</v>
      </c>
      <c r="F93" s="2">
        <f t="shared" si="7"/>
        <v>8.7029197160141333E-2</v>
      </c>
      <c r="G93" s="2">
        <f t="shared" si="7"/>
        <v>8.4530065982016303E-2</v>
      </c>
      <c r="H93" s="2" t="s">
        <v>1</v>
      </c>
      <c r="I93" s="2" t="s">
        <v>1</v>
      </c>
      <c r="J93" s="2" t="s">
        <v>1</v>
      </c>
      <c r="K93" s="2" t="s">
        <v>1</v>
      </c>
      <c r="L93" s="2" t="s">
        <v>1</v>
      </c>
      <c r="M93" s="2" t="s">
        <v>1</v>
      </c>
    </row>
  </sheetData>
  <mergeCells count="36">
    <mergeCell ref="H46:J46"/>
    <mergeCell ref="K46:M46"/>
    <mergeCell ref="N46:P46"/>
    <mergeCell ref="Q46:S46"/>
    <mergeCell ref="H48:J48"/>
    <mergeCell ref="K48:M48"/>
    <mergeCell ref="N48:P48"/>
    <mergeCell ref="Q48:S48"/>
    <mergeCell ref="H49:J49"/>
    <mergeCell ref="K49:M49"/>
    <mergeCell ref="N49:P49"/>
    <mergeCell ref="Q49:S49"/>
    <mergeCell ref="H50:J50"/>
    <mergeCell ref="K50:M50"/>
    <mergeCell ref="N50:P50"/>
    <mergeCell ref="Q50:S50"/>
    <mergeCell ref="H51:J51"/>
    <mergeCell ref="K51:M51"/>
    <mergeCell ref="N51:P51"/>
    <mergeCell ref="Q51:S51"/>
    <mergeCell ref="H52:J52"/>
    <mergeCell ref="K52:M52"/>
    <mergeCell ref="N52:P52"/>
    <mergeCell ref="Q52:S52"/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B49B-F2F1-4D4B-86A6-56EC4A917B7C}">
  <dimension ref="A1:S93"/>
  <sheetViews>
    <sheetView topLeftCell="A37" workbookViewId="0">
      <selection activeCell="Q56" sqref="Q56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80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81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82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83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81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9" t="s">
        <v>86</v>
      </c>
      <c r="H46" s="11"/>
      <c r="I46" s="11"/>
      <c r="J46" s="11"/>
      <c r="K46" s="11"/>
      <c r="L46" s="11"/>
      <c r="M46" s="11"/>
      <c r="N46" s="11" t="s">
        <v>87</v>
      </c>
      <c r="O46" s="11"/>
      <c r="P46" s="11"/>
      <c r="Q46" s="11" t="s">
        <v>87</v>
      </c>
      <c r="R46" s="11"/>
      <c r="S46" s="11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10" t="s">
        <v>57</v>
      </c>
      <c r="H47" s="10" t="s">
        <v>58</v>
      </c>
      <c r="I47" s="10" t="s">
        <v>59</v>
      </c>
      <c r="J47" s="10" t="s">
        <v>60</v>
      </c>
      <c r="K47" s="10" t="s">
        <v>61</v>
      </c>
      <c r="L47" s="10" t="s">
        <v>62</v>
      </c>
      <c r="M47" s="10" t="s">
        <v>63</v>
      </c>
      <c r="N47" s="10">
        <v>7</v>
      </c>
      <c r="O47" s="10">
        <v>8</v>
      </c>
      <c r="P47" s="10">
        <v>9</v>
      </c>
      <c r="Q47" s="10">
        <v>10</v>
      </c>
      <c r="R47" s="10">
        <v>11</v>
      </c>
      <c r="S47" s="10">
        <v>12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10" t="s">
        <v>70</v>
      </c>
      <c r="H48" s="12"/>
      <c r="I48" s="12"/>
      <c r="J48" s="12"/>
      <c r="K48" s="11"/>
      <c r="L48" s="11"/>
      <c r="M48" s="11"/>
      <c r="N48" s="11" t="s">
        <v>88</v>
      </c>
      <c r="O48" s="11"/>
      <c r="P48" s="11"/>
      <c r="Q48" s="11" t="s">
        <v>88</v>
      </c>
      <c r="R48" s="11"/>
      <c r="S48" s="11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10" t="s">
        <v>71</v>
      </c>
      <c r="H49" s="12"/>
      <c r="I49" s="12"/>
      <c r="J49" s="12"/>
      <c r="K49" s="11"/>
      <c r="L49" s="11"/>
      <c r="M49" s="11"/>
      <c r="N49" s="11" t="s">
        <v>96</v>
      </c>
      <c r="O49" s="11"/>
      <c r="P49" s="11"/>
      <c r="Q49" s="11" t="s">
        <v>103</v>
      </c>
      <c r="R49" s="11"/>
      <c r="S49" s="11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10" t="s">
        <v>72</v>
      </c>
      <c r="H50" s="12"/>
      <c r="I50" s="12"/>
      <c r="J50" s="12"/>
      <c r="K50" s="11"/>
      <c r="L50" s="11"/>
      <c r="M50" s="11"/>
      <c r="N50" s="11" t="s">
        <v>97</v>
      </c>
      <c r="O50" s="11"/>
      <c r="P50" s="11"/>
      <c r="Q50" s="11" t="s">
        <v>104</v>
      </c>
      <c r="R50" s="11"/>
      <c r="S50" s="11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10" t="s">
        <v>73</v>
      </c>
      <c r="H51" s="12"/>
      <c r="I51" s="12"/>
      <c r="J51" s="12"/>
      <c r="K51" s="11"/>
      <c r="L51" s="11"/>
      <c r="M51" s="11"/>
      <c r="N51" s="11" t="s">
        <v>98</v>
      </c>
      <c r="O51" s="11"/>
      <c r="P51" s="11"/>
      <c r="Q51" s="11" t="s">
        <v>105</v>
      </c>
      <c r="R51" s="11"/>
      <c r="S51" s="11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10" t="s">
        <v>74</v>
      </c>
      <c r="H52" s="12"/>
      <c r="I52" s="12"/>
      <c r="J52" s="12"/>
      <c r="K52" s="11"/>
      <c r="L52" s="11"/>
      <c r="M52" s="11"/>
      <c r="N52" s="11" t="s">
        <v>99</v>
      </c>
      <c r="O52" s="11"/>
      <c r="P52" s="11"/>
      <c r="Q52" s="11" t="s">
        <v>106</v>
      </c>
      <c r="R52" s="11"/>
      <c r="S52" s="11"/>
    </row>
    <row r="53" spans="1:19" x14ac:dyDescent="0.35">
      <c r="A53" s="6" t="s">
        <v>54</v>
      </c>
      <c r="B53" s="6"/>
      <c r="C53" s="6"/>
      <c r="D53" s="6"/>
      <c r="E53" s="6" t="s">
        <v>81</v>
      </c>
      <c r="F53" s="6"/>
      <c r="G53" s="10" t="s">
        <v>75</v>
      </c>
      <c r="H53" s="12"/>
      <c r="I53" s="12"/>
      <c r="J53" s="12"/>
      <c r="K53" s="11"/>
      <c r="L53" s="11"/>
      <c r="M53" s="11"/>
      <c r="N53" s="11" t="s">
        <v>100</v>
      </c>
      <c r="O53" s="11"/>
      <c r="P53" s="11"/>
      <c r="Q53" s="11" t="s">
        <v>107</v>
      </c>
      <c r="R53" s="11"/>
      <c r="S53" s="11"/>
    </row>
    <row r="54" spans="1:19" x14ac:dyDescent="0.35">
      <c r="A54" s="6"/>
      <c r="B54" s="6"/>
      <c r="C54" s="6"/>
      <c r="D54" s="6"/>
      <c r="E54" s="6"/>
      <c r="F54" s="6"/>
      <c r="G54" s="10" t="s">
        <v>76</v>
      </c>
      <c r="H54" s="12"/>
      <c r="I54" s="12"/>
      <c r="J54" s="12"/>
      <c r="K54" s="11"/>
      <c r="L54" s="11"/>
      <c r="M54" s="11"/>
      <c r="N54" s="11" t="s">
        <v>101</v>
      </c>
      <c r="O54" s="11"/>
      <c r="P54" s="11"/>
      <c r="Q54" s="11" t="s">
        <v>108</v>
      </c>
      <c r="R54" s="11"/>
      <c r="S54" s="11"/>
    </row>
    <row r="55" spans="1:19" x14ac:dyDescent="0.35">
      <c r="A55" s="6" t="s">
        <v>36</v>
      </c>
      <c r="B55" s="6"/>
      <c r="C55" s="6"/>
      <c r="D55" s="6"/>
      <c r="E55" s="6" t="s">
        <v>84</v>
      </c>
      <c r="F55" s="6"/>
      <c r="G55" s="10" t="s">
        <v>77</v>
      </c>
      <c r="H55" s="12"/>
      <c r="I55" s="12"/>
      <c r="J55" s="12"/>
      <c r="K55" s="11"/>
      <c r="L55" s="11"/>
      <c r="M55" s="11"/>
      <c r="N55" s="11" t="s">
        <v>102</v>
      </c>
      <c r="O55" s="11"/>
      <c r="P55" s="11"/>
      <c r="Q55" s="11" t="s">
        <v>109</v>
      </c>
      <c r="R55" s="11"/>
      <c r="S55" s="11"/>
    </row>
    <row r="56" spans="1:19" x14ac:dyDescent="0.35">
      <c r="A56" s="6" t="s">
        <v>56</v>
      </c>
      <c r="B56" s="6"/>
      <c r="C56" s="6"/>
      <c r="D56" s="6"/>
      <c r="E56" s="6">
        <v>37.5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936490</v>
      </c>
      <c r="I60" s="6">
        <v>816070</v>
      </c>
      <c r="J60" s="6">
        <v>868836</v>
      </c>
      <c r="K60" s="6">
        <v>927211</v>
      </c>
      <c r="L60" s="6">
        <v>792366</v>
      </c>
      <c r="M60" s="6">
        <v>910066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825606</v>
      </c>
      <c r="I61" s="6">
        <v>877838</v>
      </c>
      <c r="J61" s="6">
        <v>966196</v>
      </c>
      <c r="K61" s="6">
        <v>919189</v>
      </c>
      <c r="L61" s="6">
        <v>903238</v>
      </c>
      <c r="M61" s="6">
        <v>918238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870956</v>
      </c>
      <c r="I62" s="6">
        <v>958226</v>
      </c>
      <c r="J62" s="6">
        <v>1023903</v>
      </c>
      <c r="K62" s="6">
        <v>946279</v>
      </c>
      <c r="L62" s="6">
        <v>1021136</v>
      </c>
      <c r="M62" s="6">
        <v>894711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925752</v>
      </c>
      <c r="I63" s="6">
        <v>891318</v>
      </c>
      <c r="J63" s="6">
        <v>898958</v>
      </c>
      <c r="K63" s="6">
        <v>775503</v>
      </c>
      <c r="L63" s="6">
        <v>978518</v>
      </c>
      <c r="M63" s="6">
        <v>811268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>
        <v>883945</v>
      </c>
      <c r="I64" s="6">
        <v>798915</v>
      </c>
      <c r="J64" s="6">
        <v>764106</v>
      </c>
      <c r="K64" s="6">
        <v>885351</v>
      </c>
      <c r="L64" s="6">
        <v>765391</v>
      </c>
      <c r="M64" s="6">
        <v>879996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959558</v>
      </c>
      <c r="I65" s="6">
        <v>931951</v>
      </c>
      <c r="J65" s="6">
        <v>837479</v>
      </c>
      <c r="K65" s="6">
        <v>724163</v>
      </c>
      <c r="L65" s="6">
        <v>664870</v>
      </c>
      <c r="M65" s="6">
        <v>814814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817155</v>
      </c>
      <c r="I66" s="6">
        <v>785127</v>
      </c>
      <c r="J66" s="6">
        <v>613095</v>
      </c>
      <c r="K66" s="6">
        <v>563991</v>
      </c>
      <c r="L66" s="6">
        <v>706461</v>
      </c>
      <c r="M66" s="6">
        <v>601487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585091</v>
      </c>
      <c r="I67" s="6">
        <v>569644</v>
      </c>
      <c r="J67" s="6">
        <v>547845</v>
      </c>
      <c r="K67" s="6">
        <v>511377</v>
      </c>
      <c r="L67" s="6">
        <v>631489</v>
      </c>
      <c r="M67" s="6">
        <v>628061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53956</v>
      </c>
      <c r="I72" s="6">
        <v>48226</v>
      </c>
      <c r="J72" s="6">
        <v>52462</v>
      </c>
      <c r="K72" s="6">
        <v>54904</v>
      </c>
      <c r="L72" s="6">
        <v>47595</v>
      </c>
      <c r="M72" s="6">
        <v>53646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48291</v>
      </c>
      <c r="I73" s="6">
        <v>51737</v>
      </c>
      <c r="J73" s="6">
        <v>57259</v>
      </c>
      <c r="K73" s="6">
        <v>53485</v>
      </c>
      <c r="L73" s="6">
        <v>53964</v>
      </c>
      <c r="M73" s="6">
        <v>53913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51322</v>
      </c>
      <c r="I74" s="6">
        <v>56085</v>
      </c>
      <c r="J74" s="6">
        <v>60973</v>
      </c>
      <c r="K74" s="6">
        <v>56111</v>
      </c>
      <c r="L74" s="6">
        <v>59857</v>
      </c>
      <c r="M74" s="6">
        <v>53162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55658</v>
      </c>
      <c r="I75" s="6">
        <v>53156</v>
      </c>
      <c r="J75" s="6">
        <v>53509</v>
      </c>
      <c r="K75" s="6">
        <v>46772</v>
      </c>
      <c r="L75" s="6">
        <v>57914</v>
      </c>
      <c r="M75" s="6">
        <v>48319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>
        <v>53853</v>
      </c>
      <c r="I76" s="6">
        <v>48852</v>
      </c>
      <c r="J76" s="6">
        <v>46760</v>
      </c>
      <c r="K76" s="6">
        <v>53543</v>
      </c>
      <c r="L76" s="6">
        <v>46766</v>
      </c>
      <c r="M76" s="6">
        <v>52484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59701</v>
      </c>
      <c r="I77" s="6">
        <v>58531</v>
      </c>
      <c r="J77" s="6">
        <v>53106</v>
      </c>
      <c r="K77" s="6">
        <v>45196</v>
      </c>
      <c r="L77" s="6">
        <v>41950</v>
      </c>
      <c r="M77" s="6">
        <v>51177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63717</v>
      </c>
      <c r="I78" s="6">
        <v>61624</v>
      </c>
      <c r="J78" s="6">
        <v>47152</v>
      </c>
      <c r="K78" s="6">
        <v>39472</v>
      </c>
      <c r="L78" s="6">
        <v>48949</v>
      </c>
      <c r="M78" s="6">
        <v>41393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53056</v>
      </c>
      <c r="I79" s="6">
        <v>52144</v>
      </c>
      <c r="J79" s="6">
        <v>48683</v>
      </c>
      <c r="K79" s="6">
        <v>37606</v>
      </c>
      <c r="L79" s="6">
        <v>47029</v>
      </c>
      <c r="M79" s="6">
        <v>45896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85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6" t="s">
        <v>79</v>
      </c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3" x14ac:dyDescent="0.35">
      <c r="A85" s="8" t="s">
        <v>57</v>
      </c>
      <c r="B85" s="8" t="s">
        <v>58</v>
      </c>
      <c r="C85" s="8" t="s">
        <v>59</v>
      </c>
      <c r="D85" s="8" t="s">
        <v>60</v>
      </c>
      <c r="E85" s="8" t="s">
        <v>61</v>
      </c>
      <c r="F85" s="8" t="s">
        <v>62</v>
      </c>
      <c r="G85" s="8" t="s">
        <v>63</v>
      </c>
      <c r="H85" s="8" t="s">
        <v>64</v>
      </c>
      <c r="I85" s="8" t="s">
        <v>65</v>
      </c>
      <c r="J85" s="8" t="s">
        <v>66</v>
      </c>
      <c r="K85" s="8" t="s">
        <v>67</v>
      </c>
      <c r="L85" s="8" t="s">
        <v>68</v>
      </c>
      <c r="M85" s="8" t="s">
        <v>69</v>
      </c>
    </row>
    <row r="86" spans="1:13" x14ac:dyDescent="0.35">
      <c r="A86" s="8" t="s">
        <v>70</v>
      </c>
      <c r="B86" s="6"/>
      <c r="C86" s="6"/>
      <c r="D86" s="6"/>
      <c r="E86" s="6"/>
      <c r="F86" s="6"/>
      <c r="G86" s="6"/>
      <c r="H86" s="6">
        <f t="shared" ref="H86:M86" si="0">H72/H60</f>
        <v>5.7615137374664969E-2</v>
      </c>
      <c r="I86" s="6">
        <f t="shared" si="0"/>
        <v>5.9095420735966277E-2</v>
      </c>
      <c r="J86" s="6">
        <f t="shared" si="0"/>
        <v>6.0381936291774282E-2</v>
      </c>
      <c r="K86" s="6">
        <f t="shared" si="0"/>
        <v>5.9214137882315894E-2</v>
      </c>
      <c r="L86" s="6">
        <f t="shared" si="0"/>
        <v>6.006693876314733E-2</v>
      </c>
      <c r="M86" s="6">
        <f t="shared" si="0"/>
        <v>5.8947373047669067E-2</v>
      </c>
    </row>
    <row r="87" spans="1:13" x14ac:dyDescent="0.35">
      <c r="A87" s="8" t="s">
        <v>71</v>
      </c>
      <c r="B87" s="6"/>
      <c r="C87" s="6"/>
      <c r="D87" s="6"/>
      <c r="E87" s="6"/>
      <c r="F87" s="6"/>
      <c r="G87" s="6"/>
      <c r="H87" s="6">
        <f t="shared" ref="H87:M87" si="1">H73/H61</f>
        <v>5.8491580729791208E-2</v>
      </c>
      <c r="I87" s="6">
        <f t="shared" si="1"/>
        <v>5.8936842560928099E-2</v>
      </c>
      <c r="J87" s="6">
        <f t="shared" si="1"/>
        <v>5.9262302886784878E-2</v>
      </c>
      <c r="K87" s="6">
        <f t="shared" si="1"/>
        <v>5.8187162814176407E-2</v>
      </c>
      <c r="L87" s="6">
        <f t="shared" si="1"/>
        <v>5.9745050584674247E-2</v>
      </c>
      <c r="M87" s="6">
        <f t="shared" si="1"/>
        <v>5.8713536142045962E-2</v>
      </c>
    </row>
    <row r="88" spans="1:13" x14ac:dyDescent="0.35">
      <c r="A88" s="8" t="s">
        <v>72</v>
      </c>
      <c r="B88" s="6"/>
      <c r="C88" s="6"/>
      <c r="D88" s="6"/>
      <c r="E88" s="6"/>
      <c r="F88" s="6"/>
      <c r="G88" s="6"/>
      <c r="H88" s="6">
        <f t="shared" ref="H88:M88" si="2">H74/H62</f>
        <v>5.8926053669760586E-2</v>
      </c>
      <c r="I88" s="6">
        <f t="shared" si="2"/>
        <v>5.8530033624635526E-2</v>
      </c>
      <c r="J88" s="6">
        <f t="shared" si="2"/>
        <v>5.9549586240102821E-2</v>
      </c>
      <c r="K88" s="6">
        <f t="shared" si="2"/>
        <v>5.9296465418761275E-2</v>
      </c>
      <c r="L88" s="6">
        <f t="shared" si="2"/>
        <v>5.8618048918067718E-2</v>
      </c>
      <c r="M88" s="6">
        <f t="shared" si="2"/>
        <v>5.9418069074818572E-2</v>
      </c>
    </row>
    <row r="89" spans="1:13" x14ac:dyDescent="0.35">
      <c r="A89" s="8" t="s">
        <v>73</v>
      </c>
      <c r="B89" s="6"/>
      <c r="C89" s="6"/>
      <c r="D89" s="6"/>
      <c r="E89" s="6"/>
      <c r="F89" s="6"/>
      <c r="G89" s="6"/>
      <c r="H89" s="6">
        <f t="shared" ref="H89:M89" si="3">H75/H63</f>
        <v>6.0121933303951818E-2</v>
      </c>
      <c r="I89" s="6">
        <f t="shared" si="3"/>
        <v>5.963752555204764E-2</v>
      </c>
      <c r="J89" s="6">
        <f t="shared" si="3"/>
        <v>5.952335926706253E-2</v>
      </c>
      <c r="K89" s="6">
        <f t="shared" si="3"/>
        <v>6.0311823422991274E-2</v>
      </c>
      <c r="L89" s="6">
        <f t="shared" si="3"/>
        <v>5.9185421218618361E-2</v>
      </c>
      <c r="M89" s="6">
        <f t="shared" si="3"/>
        <v>5.9559849519517594E-2</v>
      </c>
    </row>
    <row r="90" spans="1:13" x14ac:dyDescent="0.35">
      <c r="A90" s="8" t="s">
        <v>74</v>
      </c>
      <c r="B90" s="6"/>
      <c r="C90" s="6"/>
      <c r="D90" s="6"/>
      <c r="E90" s="6"/>
      <c r="F90" s="6"/>
      <c r="G90" s="6"/>
      <c r="H90" s="6">
        <f t="shared" ref="H90:M90" si="4">H76/H64</f>
        <v>6.092347374553847E-2</v>
      </c>
      <c r="I90" s="6">
        <f t="shared" si="4"/>
        <v>6.1147931882615796E-2</v>
      </c>
      <c r="J90" s="6">
        <f t="shared" si="4"/>
        <v>6.1195697979076202E-2</v>
      </c>
      <c r="K90" s="6">
        <f t="shared" si="4"/>
        <v>6.0476579345366981E-2</v>
      </c>
      <c r="L90" s="6">
        <f t="shared" si="4"/>
        <v>6.1100796847624289E-2</v>
      </c>
      <c r="M90" s="6">
        <f t="shared" si="4"/>
        <v>5.9641180187182667E-2</v>
      </c>
    </row>
    <row r="91" spans="1:13" x14ac:dyDescent="0.35">
      <c r="A91" s="8" t="s">
        <v>75</v>
      </c>
      <c r="B91" s="6"/>
      <c r="C91" s="6"/>
      <c r="D91" s="6"/>
      <c r="E91" s="6"/>
      <c r="F91" s="6"/>
      <c r="G91" s="6"/>
      <c r="H91" s="6">
        <f t="shared" ref="H91:M91" si="5">H77/H65</f>
        <v>6.2217187496743293E-2</v>
      </c>
      <c r="I91" s="6">
        <f t="shared" si="5"/>
        <v>6.2804804115237825E-2</v>
      </c>
      <c r="J91" s="6">
        <f t="shared" si="5"/>
        <v>6.341173927943268E-2</v>
      </c>
      <c r="K91" s="6">
        <f t="shared" si="5"/>
        <v>6.2411363187569652E-2</v>
      </c>
      <c r="L91" s="6">
        <f t="shared" si="5"/>
        <v>6.3095041135861146E-2</v>
      </c>
      <c r="M91" s="6">
        <f t="shared" si="5"/>
        <v>6.2808199171835541E-2</v>
      </c>
    </row>
    <row r="92" spans="1:13" x14ac:dyDescent="0.35">
      <c r="A92" s="8" t="s">
        <v>76</v>
      </c>
      <c r="B92" s="6"/>
      <c r="C92" s="6"/>
      <c r="D92" s="6"/>
      <c r="E92" s="6"/>
      <c r="F92" s="6"/>
      <c r="G92" s="6"/>
      <c r="H92" s="6">
        <f t="shared" ref="H92:M92" si="6">H78/H66</f>
        <v>7.7974190942966759E-2</v>
      </c>
      <c r="I92" s="6">
        <f t="shared" si="6"/>
        <v>7.8489212573252476E-2</v>
      </c>
      <c r="J92" s="6">
        <f t="shared" si="6"/>
        <v>7.6908146372095684E-2</v>
      </c>
      <c r="K92" s="6">
        <f t="shared" si="6"/>
        <v>6.9986932415588191E-2</v>
      </c>
      <c r="L92" s="6">
        <f t="shared" si="6"/>
        <v>6.9287618141695012E-2</v>
      </c>
      <c r="M92" s="6">
        <f t="shared" si="6"/>
        <v>6.8817779935393453E-2</v>
      </c>
    </row>
    <row r="93" spans="1:13" x14ac:dyDescent="0.35">
      <c r="A93" s="8" t="s">
        <v>77</v>
      </c>
      <c r="B93" s="6"/>
      <c r="C93" s="6"/>
      <c r="D93" s="6"/>
      <c r="E93" s="6"/>
      <c r="F93" s="6"/>
      <c r="G93" s="6"/>
      <c r="H93" s="6">
        <f t="shared" ref="H93:M93" si="7">H79/H67</f>
        <v>9.067991133003242E-2</v>
      </c>
      <c r="I93" s="6">
        <f t="shared" si="7"/>
        <v>9.1537872776681573E-2</v>
      </c>
      <c r="J93" s="6">
        <f t="shared" si="7"/>
        <v>8.886272577097537E-2</v>
      </c>
      <c r="K93" s="6">
        <f t="shared" si="7"/>
        <v>7.353870041085149E-2</v>
      </c>
      <c r="L93" s="6">
        <f t="shared" si="7"/>
        <v>7.4473189556746033E-2</v>
      </c>
      <c r="M93" s="6">
        <f t="shared" si="7"/>
        <v>7.3075704429983707E-2</v>
      </c>
    </row>
  </sheetData>
  <mergeCells count="36">
    <mergeCell ref="H46:J46"/>
    <mergeCell ref="K46:M46"/>
    <mergeCell ref="N46:P46"/>
    <mergeCell ref="Q46:S46"/>
    <mergeCell ref="H48:J48"/>
    <mergeCell ref="K48:M48"/>
    <mergeCell ref="N48:P48"/>
    <mergeCell ref="Q48:S48"/>
    <mergeCell ref="H49:J49"/>
    <mergeCell ref="K49:M49"/>
    <mergeCell ref="N49:P49"/>
    <mergeCell ref="Q49:S49"/>
    <mergeCell ref="H50:J50"/>
    <mergeCell ref="K50:M50"/>
    <mergeCell ref="N50:P50"/>
    <mergeCell ref="Q50:S50"/>
    <mergeCell ref="H51:J51"/>
    <mergeCell ref="K51:M51"/>
    <mergeCell ref="N51:P51"/>
    <mergeCell ref="Q51:S51"/>
    <mergeCell ref="H52:J52"/>
    <mergeCell ref="K52:M52"/>
    <mergeCell ref="N52:P52"/>
    <mergeCell ref="Q52:S52"/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d1-20-Nluc-NPFFR1-eYFP_1</vt:lpstr>
      <vt:lpstr>d1-20-Nluc-NPFFR1-eYFP_2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2024-06-12T06:25:42Z</dcterms:created>
  <dcterms:modified xsi:type="dcterms:W3CDTF">2026-02-03T11:36:42Z</dcterms:modified>
</cp:coreProperties>
</file>